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FDC26557-2563-42EE-85C2-61004D04206E}" xr6:coauthVersionLast="47" xr6:coauthVersionMax="47" xr10:uidLastSave="{1F13C120-8CA7-437B-A01E-26DCE8C54D88}"/>
  <bookViews>
    <workbookView xWindow="28680" yWindow="-120" windowWidth="29040" windowHeight="15720" xr2:uid="{F50EBDA9-D3C2-4A16-A62E-8F1E62F34F40}"/>
  </bookViews>
  <sheets>
    <sheet name="Adam Brook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<sst xmlns="http://schemas.openxmlformats.org/spreadsheetml/2006/main" count="438" uniqueCount="227">
  <si>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</si>
  <si>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</si>
  <si>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</si>
  <si>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</si>
  <si>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</si>
  <si>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</si>
  <si>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</si>
  <si>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</si>
  <si>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</si>
  <si>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</si>
  <si>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</si>
  <si>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</si>
  <si>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</si>
  <si>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</si>
  <si>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</si>
  <si>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</si>
  <si>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</si>
  <si>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</si>
  <si>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</si>
  <si>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</si>
  <si>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</si>
  <si>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</si>
  <si>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</si>
  <si>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</si>
  <si>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</si>
  <si>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</si>
  <si>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</si>
  <si>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</si>
  <si>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</si>
  <si>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</si>
  <si>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</si>
  <si>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</si>
  <si>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</si>
  <si>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</si>
  <si>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</si>
  <si>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</si>
  <si>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</si>
  <si>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</si>
  <si>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</si>
  <si>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</si>
  <si>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</si>
  <si>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</si>
  <si>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</si>
  <si>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</si>
  <si>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</si>
  <si>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</si>
  <si>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</si>
  <si>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</si>
  <si>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</si>
  <si>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</si>
  <si>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</si>
  <si>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</si>
  <si>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</si>
  <si>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</si>
  <si>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</si>
  <si>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</si>
  <si>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</si>
  <si>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</si>
  <si>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</si>
  <si>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</si>
  <si>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</si>
  <si>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</si>
  <si>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</si>
  <si>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</si>
  <si>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</si>
  <si>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</si>
  <si>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</si>
  <si>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</si>
  <si>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</si>
  <si>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</si>
  <si>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</si>
  <si>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</si>
  <si>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</si>
  <si>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</si>
  <si>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</si>
  <si>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</si>
  <si>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</si>
  <si>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</si>
  <si>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</si>
  <si>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</si>
  <si>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</si>
  <si>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</si>
  <si>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</si>
  <si>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</si>
  <si>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</si>
  <si>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</si>
  <si>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</si>
  <si>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</si>
  <si>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</si>
  <si>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</si>
  <si>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</si>
  <si>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</si>
  <si>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</si>
  <si>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</si>
  <si>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</si>
  <si>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</si>
  <si>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</si>
  <si>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</si>
  <si>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</si>
  <si>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</si>
  <si>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</si>
  <si>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</si>
  <si>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</si>
  <si>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</si>
  <si>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</si>
  <si>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</si>
  <si>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</si>
  <si>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</si>
  <si>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</si>
  <si>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</si>
  <si>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</si>
  <si>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</si>
  <si>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</si>
  <si>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</si>
  <si>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</si>
  <si>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</si>
  <si>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</si>
  <si>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</si>
  <si>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</si>
  <si>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</si>
  <si>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</si>
  <si>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</si>
  <si>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</si>
  <si>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</si>
  <si>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</si>
  <si>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</si>
  <si>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</si>
  <si>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</si>
  <si>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</si>
  <si>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</si>
  <si>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</si>
  <si>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</si>
  <si>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</si>
  <si>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</si>
  <si>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</si>
  <si>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</si>
  <si>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</si>
  <si>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</si>
  <si>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</si>
  <si>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</si>
  <si>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</si>
  <si>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</si>
  <si>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</si>
  <si>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</si>
  <si>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</si>
  <si>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</si>
  <si>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</si>
  <si>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</si>
  <si>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</si>
  <si>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</si>
  <si>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</si>
  <si>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</si>
  <si>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</si>
  <si>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</si>
  <si>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</si>
  <si>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</si>
  <si>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</si>
  <si>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</si>
  <si>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</si>
  <si>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</si>
  <si>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</si>
  <si>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</si>
  <si>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</si>
  <si>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</si>
  <si>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</si>
  <si>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</si>
  <si>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</si>
  <si>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</si>
  <si>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</si>
  <si>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</si>
  <si>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</si>
  <si>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</si>
  <si>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</si>
  <si>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</si>
  <si>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</si>
  <si>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</si>
  <si>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</si>
  <si>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</si>
  <si>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Adam Brookes</t>
  </si>
  <si>
    <t>ANV</t>
  </si>
  <si>
    <t>Lt. Col.</t>
  </si>
  <si>
    <t>Awarded Lieutenant's Cup Participation Ribbon</t>
  </si>
  <si>
    <t>Awarded VMI Medal for Valor</t>
  </si>
  <si>
    <t>1st Quarter 2022 Admin</t>
  </si>
  <si>
    <t>BC ANV 2nd Qtr</t>
  </si>
  <si>
    <t>BC ANV 3Q</t>
  </si>
  <si>
    <t>BC ANV 4Q</t>
  </si>
  <si>
    <t>BC ANV 1Q</t>
  </si>
  <si>
    <t>ANV BC 2Q</t>
  </si>
  <si>
    <t>Dixie Medal</t>
  </si>
  <si>
    <t>22Jan25816</t>
  </si>
  <si>
    <t>Adam Brookes, CSA</t>
  </si>
  <si>
    <t>Chris Scilla, USA</t>
  </si>
  <si>
    <t>WDS Overland</t>
  </si>
  <si>
    <t>112-640505_Warren's Attack_A1 /12</t>
  </si>
  <si>
    <t>22Feb25844</t>
  </si>
  <si>
    <t>Mitchell Johnson, USA</t>
  </si>
  <si>
    <t>WDS Chickamauga</t>
  </si>
  <si>
    <t>095 GM_A Great clash north of the Cumberland 40 /40</t>
  </si>
  <si>
    <t>22Mar25909</t>
  </si>
  <si>
    <t>WDS Antietam</t>
  </si>
  <si>
    <t>186 EF_Equal force fight #4 /30</t>
  </si>
  <si>
    <t>22Jun26103</t>
  </si>
  <si>
    <t>002 1BR_Bull Run (Historical) /38</t>
  </si>
  <si>
    <t>22Jul26159</t>
  </si>
  <si>
    <t>WDS Chancellorsville</t>
  </si>
  <si>
    <t>021c_April_29th /35</t>
  </si>
  <si>
    <t>22Jul26281</t>
  </si>
  <si>
    <t>Blake Strickler, CSA</t>
  </si>
  <si>
    <t>WDS Gettysburg</t>
  </si>
  <si>
    <t>!HISTORICAL 1.1.2 Oak Hill - July 1st - Gettysburg /6</t>
  </si>
  <si>
    <t>22Sep26405</t>
  </si>
  <si>
    <t>WDS Shiloh</t>
  </si>
  <si>
    <t>040 FD_Feb 15th, Day of Battle /28</t>
  </si>
  <si>
    <t>23Feb26689</t>
  </si>
  <si>
    <t>David Klebbe, USA</t>
  </si>
  <si>
    <t>002 Bel_Belmont_Advance (Hist) /18</t>
  </si>
  <si>
    <t>23Mar26749</t>
  </si>
  <si>
    <t>John Rodriguez, USA</t>
  </si>
  <si>
    <t>TS Antietam</t>
  </si>
  <si>
    <t>Other (Enter description in Comments including # turns) /0</t>
  </si>
  <si>
    <t>24Mar27191</t>
  </si>
  <si>
    <t>24Apr27254</t>
  </si>
  <si>
    <t>Mike Letus, USA</t>
  </si>
  <si>
    <t>22Jul26283</t>
  </si>
  <si>
    <t>WDS Atlanta</t>
  </si>
  <si>
    <t>005-Rocky Face Meeting Engagement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</si>
</sst>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2022</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2</v>
      </c>
      <c r="E6" s="24">
        <f t="shared" ref="E6:H6" si="0">E10+E14+E18+E22</f>
        <v>2</v>
      </c>
      <c r="F6" s="24">
        <f t="shared" si="0"/>
        <v>0</v>
      </c>
      <c r="G6" s="24">
        <f t="shared" si="0"/>
        <v>4</v>
      </c>
      <c r="H6" s="24">
        <f t="shared" si="0"/>
        <v>3</v>
      </c>
      <c r="I6" s="55">
        <f>SUM(D6:H6)</f>
        <v>11</v>
      </c>
      <c r="J6" s="56">
        <f>(2*(D6+E6)+F6)/(2*I6)</f>
        <v>0.36363636363636365</v>
      </c>
      <c r="K6" s="56">
        <f>(2*(G6+H6)+F6)/(2*I6)</f>
        <v>0.63636363636363635</v>
      </c>
      <c r="L6" s="2"/>
      <c r="M6" s="28">
        <v>2002</v>
      </c>
      <c r="N6" s="29" cm="1">
        <f t="array" ref="N6">SUMPRODUCT(--(YEAR('OBD File'!$A$3:$A$2000)=$M6))</f>
        <v>0</v>
      </c>
      <c r="O6" s="28">
        <v>2012</v>
      </c>
      <c r="P6" s="29" cm="1">
        <f t="array" ref="P6">SUMPRODUCT(--(YEAR('OBD File'!$A$3:$A$2000)=$O6))</f>
        <v>0</v>
      </c>
      <c r="Q6" s="28">
        <v>2022</v>
      </c>
      <c r="R6" s="29" cm="1">
        <f t="array" ref="R6">SUMPRODUCT(--(YEAR('OBD File'!$A$3:$A$2000)=$Q6))</f>
        <v>8</v>
      </c>
      <c r="S6" s="2"/>
      <c r="T6" s="63" t="s">
        <v>119</v>
      </c>
      <c r="U6" s="64"/>
      <c r="V6" s="32">
        <f>COUNTIFS('DOR Games'!G2:G4993,"WDS Antietam")</f>
        <v>2</v>
      </c>
      <c r="W6" s="63" t="s">
        <v>119</v>
      </c>
      <c r="X6" s="64"/>
      <c r="Y6" s="32">
        <f>COUNTIFS('DOR Games'!G2:G4994,"TS Antietam")</f>
        <v>1</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v>
      </c>
      <c r="S7" s="2"/>
      <c r="T7" s="63" t="s">
        <v>121</v>
      </c>
      <c r="U7" s="64"/>
      <c r="V7" s="32">
        <f>COUNTIFS('DOR Games'!G2:G4994,"WDS Atlanta")</f>
        <v>1</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v>
      </c>
      <c r="S8" s="2"/>
      <c r="T8" s="63" t="s">
        <v>124</v>
      </c>
      <c r="U8" s="64"/>
      <c r="V8" s="32">
        <f>COUNTIFS('DOR Games'!G2:G4995,"WDS Chancellorsville")</f>
        <v>1</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141.25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1</v>
      </c>
      <c r="W9" s="63" t="s">
        <v>129</v>
      </c>
      <c r="X9" s="64"/>
      <c r="Y9" s="32">
        <f>COUNTIFS('DOR Games'!G2:G4996,"TS Gettysburg")</f>
        <v>0</v>
      </c>
      <c r="Z9" s="63" t="s">
        <v>126</v>
      </c>
      <c r="AA9" s="64"/>
      <c r="AB9" s="32">
        <f>COUNTIFS('DOR Games'!$G:$G,"War Between The States (WBTS)")</f>
        <v>0</v>
      </c>
    </row>
    <row r="10" spans="1:28" x14ac:dyDescent="0.25">
      <c r="A10" s="41" t="s">
        <v>94</v>
      </c>
      <c r="B10" s="59">
        <f>'OBD File'!D3</f>
        <v>95.25</v>
      </c>
      <c r="C10" s="2"/>
      <c r="D10" s="24">
        <f>'DOR Games'!BI4</f>
        <v>2</v>
      </c>
      <c r="E10" s="24">
        <f>'DOR Games'!BJ4</f>
        <v>2</v>
      </c>
      <c r="F10" s="24">
        <f>'DOR Games'!BK4</f>
        <v>0</v>
      </c>
      <c r="G10" s="24">
        <f>'DOR Games'!BL4</f>
        <v>4</v>
      </c>
      <c r="H10" s="24">
        <f>'DOR Games'!BM4</f>
        <v>2</v>
      </c>
      <c r="I10" s="55">
        <f>SUM(D10:H10)</f>
        <v>10</v>
      </c>
      <c r="J10" s="56">
        <f>(2*(D10+E10)+F10)/(2*I10)</f>
        <v>0.4</v>
      </c>
      <c r="K10" s="56">
        <f>(2*(G10+H10)+F10)/(2*I10)</f>
        <v>0.6</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46</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1</v>
      </c>
      <c r="I14" s="55">
        <f>SUM(D14:H14)</f>
        <v>1</v>
      </c>
      <c r="J14" s="56">
        <f>(2*(D14+E14)+F14)/(2*I14)</f>
        <v>0</v>
      </c>
      <c r="K14" s="56">
        <f>(2*(G14+H14)+F14)/(2*I14)</f>
        <v>1</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12</v>
      </c>
      <c r="S15" s="2"/>
      <c r="T15" s="63" t="s">
        <v>136</v>
      </c>
      <c r="U15" s="64"/>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197</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39</v>
      </c>
      <c r="S20" s="2"/>
      <c r="T20" s="63" t="s">
        <v>131</v>
      </c>
      <c r="U20" s="64"/>
      <c r="V20" s="32">
        <f>COUNTIFS('DOR Games'!G2:G5006,"WDS Shiloh")</f>
        <v>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44</v>
      </c>
      <c r="S21" s="2"/>
      <c r="T21" s="63" t="s">
        <v>149</v>
      </c>
      <c r="U21" s="64"/>
      <c r="V21" s="32">
        <f>COUNTIFS('DOR Games'!G2:G5007,"WDS Vicksburg")</f>
        <v>0</v>
      </c>
      <c r="W21" s="2"/>
      <c r="X21" s="2"/>
      <c r="Y21" s="2"/>
      <c r="Z21" s="65" t="s">
        <v>111</v>
      </c>
      <c r="AA21" s="66"/>
      <c r="AB21" s="37">
        <f>SUM(V6:V21,Y6:Y10,AB6:AB8)</f>
        <v>12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280</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229</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45</v>
      </c>
      <c r="J31" s="2"/>
      <c r="K31" s="2"/>
      <c r="L31" s="2"/>
      <c r="M31" s="2"/>
      <c r="N31" s="2"/>
      <c r="O31" s="33" t="s">
        <v>139</v>
      </c>
      <c r="P31" s="34">
        <f>COUNTIFS('DOR Games'!$K$2:$K$5000,"&gt;=10",'DOR Games'!$K$2:$K$5000,"&lt;=49")</f>
        <v>11</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23.333333333333332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7" sqref="G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44587</v>
      </c>
      <c r="B3" s="16" t="str">
        <f>'DOR Games'!B2</f>
        <v>22Jan25816</v>
      </c>
      <c r="C3" s="46">
        <f>'DOR Games'!AI2</f>
        <v>4.3600000000000003</v>
      </c>
      <c r="D3" s="47">
        <f>SUM($C$3:$C$5000)</f>
        <v>95.25</v>
      </c>
      <c r="F3" s="16">
        <v>44607</v>
      </c>
      <c r="G3" s="21" t="s">
        <v>181</v>
      </c>
      <c r="H3" s="21">
        <v>0</v>
      </c>
      <c r="I3" s="47">
        <f>SUM(H3:H5000)</f>
        <v>46</v>
      </c>
      <c r="K3" s="92">
        <f>D3</f>
        <v>95.25</v>
      </c>
      <c r="L3" s="93"/>
      <c r="M3" s="92">
        <f>I3</f>
        <v>46</v>
      </c>
      <c r="N3" s="93"/>
    </row>
    <row r="4" spans="1:14" x14ac:dyDescent="0.25">
      <c r="A4" s="16">
        <f>'DOR Games'!A3</f>
        <v>44600</v>
      </c>
      <c r="B4" s="16" t="str">
        <f>'DOR Games'!B3</f>
        <v>22Feb25844</v>
      </c>
      <c r="C4" s="46">
        <f>'DOR Games'!AI3</f>
        <v>5.0599999999999996</v>
      </c>
      <c r="F4" s="16">
        <v>44607</v>
      </c>
      <c r="G4" s="21" t="s">
        <v>182</v>
      </c>
      <c r="H4" s="21">
        <v>0</v>
      </c>
      <c r="L4" s="83" t="s">
        <v>98</v>
      </c>
      <c r="M4" s="84"/>
    </row>
    <row r="5" spans="1:14" x14ac:dyDescent="0.25">
      <c r="A5" s="16">
        <f>'DOR Games'!A4</f>
        <v>44623</v>
      </c>
      <c r="B5" s="16" t="str">
        <f>'DOR Games'!B4</f>
        <v>22Mar25909</v>
      </c>
      <c r="C5" s="46">
        <f>'DOR Games'!AI4</f>
        <v>7.2</v>
      </c>
      <c r="F5" s="16">
        <v>44665</v>
      </c>
      <c r="G5" s="21" t="s">
        <v>183</v>
      </c>
      <c r="H5" s="21">
        <v>6</v>
      </c>
      <c r="L5" s="85">
        <f>SUM(K3+M3)</f>
        <v>141.25</v>
      </c>
      <c r="M5" s="86"/>
    </row>
    <row r="6" spans="1:14" x14ac:dyDescent="0.25">
      <c r="A6" s="16">
        <f>'DOR Games'!A5</f>
        <v>44715</v>
      </c>
      <c r="B6" s="16" t="str">
        <f>'DOR Games'!B5</f>
        <v>22Jun26103</v>
      </c>
      <c r="C6" s="46">
        <f>'DOR Games'!AI5</f>
        <v>10.1</v>
      </c>
      <c r="F6" s="16">
        <v>44748</v>
      </c>
      <c r="G6" s="21" t="s">
        <v>184</v>
      </c>
      <c r="H6" s="21">
        <v>6</v>
      </c>
      <c r="L6" s="87"/>
      <c r="M6" s="88"/>
    </row>
    <row r="7" spans="1:14" x14ac:dyDescent="0.25">
      <c r="A7" s="16">
        <f>'DOR Games'!A6</f>
        <v>44743</v>
      </c>
      <c r="B7" s="16" t="str">
        <f>'DOR Games'!B6</f>
        <v>22Jul26159</v>
      </c>
      <c r="C7" s="46">
        <f>'DOR Games'!AI6</f>
        <v>5.72</v>
      </c>
      <c r="F7" s="16">
        <v>44855</v>
      </c>
      <c r="G7" s="21" t="s">
        <v>185</v>
      </c>
      <c r="H7" s="21">
        <v>6</v>
      </c>
    </row>
    <row r="8" spans="1:14" x14ac:dyDescent="0.25">
      <c r="A8" s="16">
        <f>'DOR Games'!A7</f>
        <v>44761</v>
      </c>
      <c r="B8" s="16" t="str">
        <f>'DOR Games'!B7</f>
        <v>22Jul26281</v>
      </c>
      <c r="C8" s="46">
        <f>'DOR Games'!AI7</f>
        <v>30</v>
      </c>
      <c r="F8" s="16">
        <v>44925</v>
      </c>
      <c r="G8" s="21" t="s">
        <v>186</v>
      </c>
      <c r="H8" s="21">
        <v>6</v>
      </c>
    </row>
    <row r="9" spans="1:14" x14ac:dyDescent="0.25">
      <c r="A9" s="16">
        <f>'DOR Games'!A8</f>
        <v>44761</v>
      </c>
      <c r="B9" s="16" t="str">
        <f>'DOR Games'!B8</f>
        <v>22Jul26283</v>
      </c>
      <c r="C9" s="46">
        <f>'DOR Games'!AI8</f>
        <v>4.95</v>
      </c>
      <c r="F9" s="16">
        <v>45016</v>
      </c>
      <c r="G9" s="21" t="s">
        <v>187</v>
      </c>
      <c r="H9" s="21">
        <v>6</v>
      </c>
    </row>
    <row r="10" spans="1:14" x14ac:dyDescent="0.25">
      <c r="A10" s="16">
        <f>'DOR Games'!A9</f>
        <v>44824</v>
      </c>
      <c r="B10" s="16" t="str">
        <f>'DOR Games'!B9</f>
        <v>22Sep26405</v>
      </c>
      <c r="C10" s="46">
        <f>'DOR Games'!AI9</f>
        <v>4.8</v>
      </c>
      <c r="F10" s="16">
        <v>45106</v>
      </c>
      <c r="G10" s="21" t="s">
        <v>188</v>
      </c>
      <c r="H10" s="21">
        <v>6</v>
      </c>
    </row>
    <row r="11" spans="1:14" x14ac:dyDescent="0.25">
      <c r="A11" s="16">
        <f>'DOR Games'!A10</f>
        <v>44981</v>
      </c>
      <c r="B11" s="16" t="str">
        <f>'DOR Games'!B10</f>
        <v>23Feb26689</v>
      </c>
      <c r="C11" s="46">
        <f>'DOR Games'!AI10</f>
        <v>6.04</v>
      </c>
      <c r="F11" s="16">
        <v>45717</v>
      </c>
      <c r="G11" s="21" t="s">
        <v>189</v>
      </c>
      <c r="H11" s="21">
        <v>10</v>
      </c>
    </row>
    <row r="12" spans="1:14" x14ac:dyDescent="0.25">
      <c r="A12" s="16">
        <f>'DOR Games'!A11</f>
        <v>45011</v>
      </c>
      <c r="B12" s="16" t="str">
        <f>'DOR Games'!B11</f>
        <v>23Mar26749</v>
      </c>
      <c r="C12" s="46">
        <f>'DOR Games'!AI11</f>
        <v>6.46</v>
      </c>
      <c r="F12" s="16"/>
      <c r="G12" s="21"/>
      <c r="H12" s="21"/>
    </row>
    <row r="13" spans="1:14" x14ac:dyDescent="0.25">
      <c r="A13" s="16">
        <f>'DOR Games'!A12</f>
        <v>45352</v>
      </c>
      <c r="B13" s="16" t="str">
        <f>'DOR Games'!B12</f>
        <v>24Mar27191</v>
      </c>
      <c r="C13" s="46">
        <f>'DOR Games'!AI12</f>
        <v>5.04</v>
      </c>
      <c r="F13" s="16"/>
      <c r="G13" s="21"/>
      <c r="H13" s="21"/>
    </row>
    <row r="14" spans="1:14" x14ac:dyDescent="0.25">
      <c r="A14" s="16">
        <f>'DOR Games'!A13</f>
        <v>45391</v>
      </c>
      <c r="B14" s="16" t="str">
        <f>'DOR Games'!B13</f>
        <v>24Apr27254</v>
      </c>
      <c r="C14" s="46">
        <f>'DOR Games'!AI13</f>
        <v>5.52</v>
      </c>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E36" sqref="E3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'Adam Brookes'!A1</f>
        <v>Adam Brookes</v>
      </c>
      <c r="BI1" s="14" t="s">
        <v>11</v>
      </c>
      <c r="BJ1" s="14" t="s">
        <v>12</v>
      </c>
      <c r="BK1" s="14" t="s">
        <v>5</v>
      </c>
      <c r="BL1" s="14" t="s">
        <v>14</v>
      </c>
      <c r="BM1" s="14" t="s">
        <v>15</v>
      </c>
    </row>
    <row r="2" spans="1:76" x14ac:dyDescent="0.25">
      <c r="A2" s="15">
        <v>44587</v>
      </c>
      <c r="B2" s="62" t="s">
        <v>190</v>
      </c>
      <c r="C2" t="s">
        <v>64</v>
      </c>
      <c r="D2" t="s">
        <v>191</v>
      </c>
      <c r="E2" t="s">
        <v>65</v>
      </c>
      <c r="F2" t="s">
        <v>192</v>
      </c>
      <c r="G2" t="s">
        <v>193</v>
      </c>
      <c r="H2" s="62" t="s">
        <v>194</v>
      </c>
      <c r="I2" t="s">
        <v>70</v>
      </c>
      <c r="J2" s="16">
        <v>44605</v>
      </c>
      <c r="K2" s="14">
        <v>12</v>
      </c>
      <c r="L2" s="14" t="s">
        <v>64</v>
      </c>
      <c r="M2" t="s">
        <v>3</v>
      </c>
      <c r="N2" s="14">
        <v>4.3600000000000003</v>
      </c>
      <c r="O2" s="14">
        <v>2.64</v>
      </c>
      <c r="AI2" s="17">
        <f>SUM(AJ2:BA2)</f>
        <v>4.3600000000000003</v>
      </c>
      <c r="AJ2" s="18">
        <f t="shared" ref="AJ2:AJ65" si="0">SUMIFS(N2,D2,"*"&amp;$BC$1&amp;"*")</f>
        <v>4.3600000000000003</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86</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10</v>
      </c>
      <c r="BP2" t="s">
        <v>68</v>
      </c>
    </row>
    <row r="3" spans="1:76" x14ac:dyDescent="0.25">
      <c r="A3" s="15">
        <v>44600</v>
      </c>
      <c r="B3" s="62" t="s">
        <v>195</v>
      </c>
      <c r="C3" t="s">
        <v>64</v>
      </c>
      <c r="D3" t="s">
        <v>191</v>
      </c>
      <c r="E3" t="s">
        <v>65</v>
      </c>
      <c r="F3" t="s">
        <v>196</v>
      </c>
      <c r="G3" t="s">
        <v>197</v>
      </c>
      <c r="H3" s="62" t="s">
        <v>198</v>
      </c>
      <c r="I3" t="s">
        <v>70</v>
      </c>
      <c r="J3" s="16">
        <v>44615</v>
      </c>
      <c r="K3" s="14">
        <v>23</v>
      </c>
      <c r="L3" s="14" t="s">
        <v>65</v>
      </c>
      <c r="M3" t="s">
        <v>3</v>
      </c>
      <c r="N3" s="14">
        <v>5.0599999999999996</v>
      </c>
      <c r="O3" s="14">
        <v>7.44</v>
      </c>
      <c r="AI3" s="17">
        <f t="shared" ref="AI3:AI66" si="17">SUM(AJ3:BA3)</f>
        <v>5.0599999999999996</v>
      </c>
      <c r="AJ3" s="18">
        <f t="shared" si="0"/>
        <v>5.0599999999999996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v>
      </c>
      <c r="BJ3" s="14">
        <f>COUNTIFS($D$2:$D$4276,"*"&amp;$BC$1&amp;"*",$L$2:$L$4276,"CSA",$M$2:$M$4276,"Minor Victory",$I$2:$I$4276,"Battle")</f>
        <v>2</v>
      </c>
      <c r="BK3" s="14">
        <f>COUNTIFS($D$2:$D$4276,"*"&amp;$BC$1&amp;"*",$L$2:$L$4276,".",$I$2:$I$4276,"Battle")</f>
        <v>0</v>
      </c>
      <c r="BL3" s="14">
        <f>COUNTIFS($D$2:$D$4276,"*"&amp;$BC$1&amp;"*",$L$2:$L$4276,"USA",$M$2:$M$4276,"Minor Victory",$I$2:$I$4276,"Battle")</f>
        <v>4</v>
      </c>
      <c r="BM3" s="14">
        <f>COUNTIFS($D$2:$D$4276,"*"&amp;$BC$1&amp;"*",$L$2:$L$4276,"USA",$M$2:$M$4276,"Major Victory",$I$2:$I$4276,"Battle")</f>
        <v>2</v>
      </c>
      <c r="BO3" cm="1">
        <f t="array" ref="BO3">SUMPRODUCT(--EXACT($BP$3,$I$2:$I$4276))</f>
        <v>10</v>
      </c>
      <c r="BP3" t="s">
        <v>70</v>
      </c>
    </row>
    <row r="4" spans="1:76" x14ac:dyDescent="0.25">
      <c r="A4" s="15">
        <v>44623</v>
      </c>
      <c r="B4" s="62" t="s">
        <v>199</v>
      </c>
      <c r="C4" t="s">
        <v>64</v>
      </c>
      <c r="D4" t="s">
        <v>191</v>
      </c>
      <c r="E4" t="s">
        <v>65</v>
      </c>
      <c r="F4" t="s">
        <v>196</v>
      </c>
      <c r="G4" t="s">
        <v>200</v>
      </c>
      <c r="H4" s="62" t="s">
        <v>201</v>
      </c>
      <c r="I4" t="s">
        <v>70</v>
      </c>
      <c r="J4" s="16">
        <v>44648</v>
      </c>
      <c r="K4" s="14">
        <v>30</v>
      </c>
      <c r="L4" s="14" t="s">
        <v>65</v>
      </c>
      <c r="M4" t="s">
        <v>4</v>
      </c>
      <c r="N4" s="14">
        <v>7.2</v>
      </c>
      <c r="O4" s="14">
        <v>8.8000000000000007</v>
      </c>
      <c r="AI4" s="17">
        <f t="shared" si="17"/>
        <v>7.2</v>
      </c>
      <c r="AJ4" s="18">
        <f t="shared" si="0"/>
        <v>7.2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86</v>
      </c>
      <c r="BI4" s="14">
        <f>SUM(BI2:BI3)</f>
        <v>2</v>
      </c>
      <c r="BJ4" s="14">
        <f>SUM(BJ2:BJ3)</f>
        <v>2</v>
      </c>
      <c r="BK4" s="14">
        <f>SUM(BK2:BK3)</f>
        <v>0</v>
      </c>
      <c r="BL4" s="14">
        <f>SUM(BL2:BL3)</f>
        <v>4</v>
      </c>
      <c r="BM4" s="14">
        <f>SUM(BM2:BM3)</f>
        <v>2</v>
      </c>
    </row>
    <row r="5" spans="1:76" x14ac:dyDescent="0.25">
      <c r="A5" s="15">
        <v>44715</v>
      </c>
      <c r="B5" s="62" t="s">
        <v>202</v>
      </c>
      <c r="C5" t="s">
        <v>64</v>
      </c>
      <c r="D5" t="s">
        <v>191</v>
      </c>
      <c r="E5" t="s">
        <v>65</v>
      </c>
      <c r="F5" t="s">
        <v>196</v>
      </c>
      <c r="G5" t="s">
        <v>200</v>
      </c>
      <c r="H5" s="62" t="s">
        <v>203</v>
      </c>
      <c r="I5" t="s">
        <v>70</v>
      </c>
      <c r="J5" s="16">
        <v>44743</v>
      </c>
      <c r="K5" s="14">
        <v>35</v>
      </c>
      <c r="L5" s="14" t="s">
        <v>64</v>
      </c>
      <c r="M5" t="s">
        <v>4</v>
      </c>
      <c r="N5" s="14">
        <v>10.1</v>
      </c>
      <c r="O5" s="14">
        <v>8.4</v>
      </c>
      <c r="AI5" s="17">
        <f t="shared" si="17"/>
        <v>10.1</v>
      </c>
      <c r="AJ5" s="18">
        <f t="shared" si="0"/>
        <v>10.1</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44743</v>
      </c>
      <c r="B6" s="62" t="s">
        <v>204</v>
      </c>
      <c r="C6" t="s">
        <v>64</v>
      </c>
      <c r="D6" t="s">
        <v>191</v>
      </c>
      <c r="E6" t="s">
        <v>65</v>
      </c>
      <c r="F6" t="s">
        <v>196</v>
      </c>
      <c r="G6" t="s">
        <v>205</v>
      </c>
      <c r="H6" s="62" t="s">
        <v>206</v>
      </c>
      <c r="I6" t="s">
        <v>70</v>
      </c>
      <c r="J6" s="16">
        <v>44771</v>
      </c>
      <c r="K6" s="14">
        <v>26</v>
      </c>
      <c r="L6" s="14" t="s">
        <v>65</v>
      </c>
      <c r="M6" t="s">
        <v>3</v>
      </c>
      <c r="N6" s="14">
        <v>5.72</v>
      </c>
      <c r="O6" s="14">
        <v>8.2799999999999994</v>
      </c>
      <c r="AI6" s="17">
        <f t="shared" si="17"/>
        <v>5.72</v>
      </c>
      <c r="AJ6" s="18">
        <f t="shared" si="0"/>
        <v>5.72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44761</v>
      </c>
      <c r="B7" s="62" t="s">
        <v>207</v>
      </c>
      <c r="C7" t="s">
        <v>64</v>
      </c>
      <c r="D7" t="s">
        <v>191</v>
      </c>
      <c r="E7" t="s">
        <v>65</v>
      </c>
      <c r="F7" t="s">
        <v>208</v>
      </c>
      <c r="G7" t="s">
        <v>209</v>
      </c>
      <c r="H7" s="62" t="s">
        <v>210</v>
      </c>
      <c r="I7" t="s">
        <v>66</v>
      </c>
      <c r="J7" s="16">
        <v>44761</v>
      </c>
      <c r="K7" s="14">
        <v>6</v>
      </c>
      <c r="L7" s="14" t="s">
        <v>65</v>
      </c>
      <c r="M7" t="s">
        <v>3</v>
      </c>
      <c r="N7" s="14">
        <v>30</v>
      </c>
      <c r="O7" s="14">
        <v>10</v>
      </c>
      <c r="AI7" s="17">
        <f t="shared" si="17"/>
        <v>30</v>
      </c>
      <c r="AJ7" s="18">
        <f t="shared" si="0"/>
        <v>30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1</v>
      </c>
      <c r="BP7" t="s">
        <v>68</v>
      </c>
    </row>
    <row r="8" spans="1:76" x14ac:dyDescent="0.25">
      <c r="A8" s="15">
        <v>44761</v>
      </c>
      <c r="B8" s="62" t="s">
        <v>224</v>
      </c>
      <c r="C8" t="s">
        <v>64</v>
      </c>
      <c r="D8" t="s">
        <v>208</v>
      </c>
      <c r="E8" t="s">
        <v>65</v>
      </c>
      <c r="F8" t="s">
        <v>191</v>
      </c>
      <c r="G8" t="s">
        <v>225</v>
      </c>
      <c r="H8" s="62" t="s">
        <v>226</v>
      </c>
      <c r="I8" t="s">
        <v>69</v>
      </c>
      <c r="J8" s="16">
        <v>44761</v>
      </c>
      <c r="K8" s="14">
        <v>45</v>
      </c>
      <c r="L8" s="14" t="s">
        <v>64</v>
      </c>
      <c r="M8" t="s">
        <v>3</v>
      </c>
      <c r="N8" s="14">
        <v>6.8</v>
      </c>
      <c r="O8" s="14">
        <v>4.95</v>
      </c>
      <c r="AI8" s="17">
        <f t="shared" si="17"/>
        <v>4.95</v>
      </c>
      <c r="AJ8" s="18">
        <f t="shared" si="0"/>
        <v>0</v>
      </c>
      <c r="AK8" s="18">
        <f t="shared" si="1"/>
        <v>4.95</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v>44824</v>
      </c>
      <c r="B9" s="62" t="s">
        <v>211</v>
      </c>
      <c r="C9" t="s">
        <v>64</v>
      </c>
      <c r="D9" t="s">
        <v>191</v>
      </c>
      <c r="E9" t="s">
        <v>65</v>
      </c>
      <c r="F9" t="s">
        <v>196</v>
      </c>
      <c r="G9" t="s">
        <v>212</v>
      </c>
      <c r="H9" s="62" t="s">
        <v>213</v>
      </c>
      <c r="I9" t="s">
        <v>70</v>
      </c>
      <c r="J9" s="16">
        <v>44833</v>
      </c>
      <c r="K9" s="14">
        <v>20</v>
      </c>
      <c r="L9" s="14" t="s">
        <v>65</v>
      </c>
      <c r="M9" t="s">
        <v>4</v>
      </c>
      <c r="N9" s="14">
        <v>4.8</v>
      </c>
      <c r="O9" s="14">
        <v>6.2</v>
      </c>
      <c r="AI9" s="17">
        <f t="shared" si="17"/>
        <v>4.8</v>
      </c>
      <c r="AJ9" s="18">
        <f t="shared" si="0"/>
        <v>4.8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1</v>
      </c>
    </row>
    <row r="10" spans="1:76" x14ac:dyDescent="0.25">
      <c r="A10" s="15">
        <v>44981</v>
      </c>
      <c r="B10" s="62" t="s">
        <v>214</v>
      </c>
      <c r="C10" t="s">
        <v>64</v>
      </c>
      <c r="D10" t="s">
        <v>191</v>
      </c>
      <c r="E10" t="s">
        <v>65</v>
      </c>
      <c r="F10" t="s">
        <v>215</v>
      </c>
      <c r="G10" t="s">
        <v>212</v>
      </c>
      <c r="H10" s="62" t="s">
        <v>216</v>
      </c>
      <c r="I10" t="s">
        <v>70</v>
      </c>
      <c r="J10" s="16">
        <v>45003</v>
      </c>
      <c r="K10" s="14">
        <v>18</v>
      </c>
      <c r="L10" s="14" t="s">
        <v>64</v>
      </c>
      <c r="M10" t="s">
        <v>3</v>
      </c>
      <c r="N10" s="14">
        <v>6.04</v>
      </c>
      <c r="O10" s="14">
        <v>3.96</v>
      </c>
      <c r="AI10" s="17">
        <f t="shared" si="17"/>
        <v>6.04</v>
      </c>
      <c r="AJ10" s="18">
        <f t="shared" si="0"/>
        <v>6.04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45011</v>
      </c>
      <c r="B11" s="62" t="s">
        <v>217</v>
      </c>
      <c r="C11" t="s">
        <v>64</v>
      </c>
      <c r="D11" t="s">
        <v>191</v>
      </c>
      <c r="E11" t="s">
        <v>65</v>
      </c>
      <c r="F11" t="s">
        <v>218</v>
      </c>
      <c r="G11" t="s">
        <v>219</v>
      </c>
      <c r="H11" s="62" t="s">
        <v>220</v>
      </c>
      <c r="I11" t="s">
        <v>70</v>
      </c>
      <c r="J11" s="16">
        <v>45076</v>
      </c>
      <c r="K11" s="14">
        <v>21</v>
      </c>
      <c r="L11" s="14" t="s">
        <v>64</v>
      </c>
      <c r="M11" t="s">
        <v>4</v>
      </c>
      <c r="N11" s="14">
        <v>6.46</v>
      </c>
      <c r="O11" s="14">
        <v>5.04</v>
      </c>
      <c r="AI11" s="17">
        <f t="shared" si="17"/>
        <v>6.46</v>
      </c>
      <c r="AJ11" s="18">
        <f t="shared" si="0"/>
        <v>6.46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45352</v>
      </c>
      <c r="B12" s="62" t="s">
        <v>221</v>
      </c>
      <c r="C12" t="s">
        <v>64</v>
      </c>
      <c r="D12" t="s">
        <v>191</v>
      </c>
      <c r="E12" t="s">
        <v>65</v>
      </c>
      <c r="F12" t="s">
        <v>196</v>
      </c>
      <c r="G12" t="s">
        <v>209</v>
      </c>
      <c r="H12" s="62" t="s">
        <v>220</v>
      </c>
      <c r="I12" t="s">
        <v>70</v>
      </c>
      <c r="J12" s="16">
        <v>45391</v>
      </c>
      <c r="K12" s="14">
        <v>21</v>
      </c>
      <c r="L12" s="14" t="s">
        <v>65</v>
      </c>
      <c r="M12" t="s">
        <v>4</v>
      </c>
      <c r="N12" s="14">
        <v>5.04</v>
      </c>
      <c r="O12" s="14">
        <v>6.46</v>
      </c>
      <c r="AI12" s="17">
        <f t="shared" si="17"/>
        <v>5.04</v>
      </c>
      <c r="AJ12" s="18">
        <f t="shared" si="0"/>
        <v>5.04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45391</v>
      </c>
      <c r="B13" s="62" t="s">
        <v>222</v>
      </c>
      <c r="C13" t="s">
        <v>64</v>
      </c>
      <c r="D13" t="s">
        <v>191</v>
      </c>
      <c r="E13" t="s">
        <v>65</v>
      </c>
      <c r="F13" t="s">
        <v>223</v>
      </c>
      <c r="G13" t="s">
        <v>209</v>
      </c>
      <c r="H13" s="62" t="s">
        <v>220</v>
      </c>
      <c r="I13" t="s">
        <v>70</v>
      </c>
      <c r="J13" s="16">
        <v>45581</v>
      </c>
      <c r="K13" s="14">
        <v>23</v>
      </c>
      <c r="L13" s="14" t="s">
        <v>65</v>
      </c>
      <c r="M13" t="s">
        <v>4</v>
      </c>
      <c r="N13" s="14">
        <v>5.52</v>
      </c>
      <c r="O13" s="14">
        <v>6.98</v>
      </c>
      <c r="AI13" s="17">
        <f t="shared" si="17"/>
        <v>5.52</v>
      </c>
      <c r="AJ13" s="18">
        <f t="shared" si="0"/>
        <v>5.52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B14" s="62"/>
      <c r="H14" s="62"/>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B15" s="62"/>
      <c r="H15" s="62"/>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229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45</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12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280</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Q1500">
    <sortCondition ref="A2:A1500"/>
  </sortState>
  <conditionalFormatting sqref="A2:Q15">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Adam Brookes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2025-03-18T21:37:48Z</dcterms:modified>
</cp:coreProperties>
</file>